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JR\Belotin OU\01 Vyhlaseni\Priloha c. 3 ZD - Slepe vykazy vymer\"/>
    </mc:Choice>
  </mc:AlternateContent>
  <xr:revisionPtr revIDLastSave="0" documentId="8_{161EBB5D-FE9F-40BD-87B4-863397DE0F82}" xr6:coauthVersionLast="47" xr6:coauthVersionMax="47" xr10:uidLastSave="{00000000-0000-0000-0000-000000000000}"/>
  <bookViews>
    <workbookView xWindow="0" yWindow="1236" windowWidth="23040" windowHeight="11724" tabRatio="500" xr2:uid="{A669179B-FD46-4D89-80F0-52BC96E33A87}"/>
  </bookViews>
  <sheets>
    <sheet name="List1" sheetId="1" r:id="rId1"/>
    <sheet name="List2" sheetId="2" r:id="rId2"/>
    <sheet name="List3" sheetId="3" r:id="rId3"/>
  </sheets>
  <definedNames>
    <definedName name="KRAVA_UT" localSheetId="0">List1!$A$1:$I$68</definedName>
  </definedNames>
  <calcPr calcId="191029"/>
</workbook>
</file>

<file path=xl/calcChain.xml><?xml version="1.0" encoding="utf-8"?>
<calcChain xmlns="http://schemas.openxmlformats.org/spreadsheetml/2006/main">
  <c r="G10" i="1" l="1"/>
  <c r="I10" i="1"/>
  <c r="G11" i="1"/>
  <c r="I11" i="1"/>
  <c r="G12" i="1"/>
  <c r="I12" i="1"/>
  <c r="G13" i="1"/>
  <c r="G67" i="1" s="1"/>
  <c r="I13" i="1"/>
  <c r="G14" i="1"/>
  <c r="I14" i="1"/>
  <c r="G15" i="1"/>
  <c r="I15" i="1"/>
  <c r="I39" i="1" s="1"/>
  <c r="G16" i="1"/>
  <c r="I16" i="1"/>
  <c r="G17" i="1"/>
  <c r="I17" i="1"/>
  <c r="G18" i="1"/>
  <c r="I18" i="1"/>
  <c r="G19" i="1"/>
  <c r="I19" i="1"/>
  <c r="G20" i="1"/>
  <c r="G21" i="1"/>
  <c r="I21" i="1"/>
  <c r="G22" i="1"/>
  <c r="I22" i="1"/>
  <c r="G23" i="1"/>
  <c r="I23" i="1"/>
  <c r="G24" i="1"/>
  <c r="I24" i="1"/>
  <c r="G25" i="1"/>
  <c r="I25" i="1"/>
  <c r="G26" i="1"/>
  <c r="I26" i="1"/>
  <c r="G27" i="1"/>
  <c r="I27" i="1"/>
  <c r="G28" i="1"/>
  <c r="I28" i="1"/>
  <c r="G29" i="1"/>
  <c r="I29" i="1"/>
  <c r="G30" i="1"/>
  <c r="I30" i="1"/>
  <c r="G31" i="1"/>
  <c r="I31" i="1"/>
  <c r="G32" i="1"/>
  <c r="I32" i="1"/>
  <c r="G33" i="1"/>
  <c r="I33" i="1"/>
  <c r="G34" i="1"/>
  <c r="I34" i="1"/>
  <c r="G35" i="1"/>
  <c r="I35" i="1"/>
  <c r="G36" i="1"/>
  <c r="I36" i="1"/>
  <c r="G37" i="1"/>
  <c r="G38" i="1"/>
  <c r="G42" i="1"/>
  <c r="I42" i="1"/>
  <c r="I63" i="1" s="1"/>
  <c r="G43" i="1"/>
  <c r="I43" i="1"/>
  <c r="G44" i="1"/>
  <c r="I44" i="1"/>
  <c r="G45" i="1"/>
  <c r="I45" i="1"/>
  <c r="G46" i="1"/>
  <c r="I46" i="1"/>
  <c r="G47" i="1"/>
  <c r="I47" i="1"/>
  <c r="G48" i="1"/>
  <c r="I48" i="1"/>
  <c r="G49" i="1"/>
  <c r="I49" i="1"/>
  <c r="G50" i="1"/>
  <c r="I50" i="1"/>
  <c r="G51" i="1"/>
  <c r="I51" i="1"/>
  <c r="G52" i="1"/>
  <c r="I52" i="1"/>
  <c r="G53" i="1"/>
  <c r="I53" i="1"/>
  <c r="G54" i="1"/>
  <c r="I54" i="1"/>
  <c r="G55" i="1"/>
  <c r="I55" i="1"/>
  <c r="G56" i="1"/>
  <c r="I56" i="1"/>
  <c r="G57" i="1"/>
  <c r="I57" i="1"/>
  <c r="G58" i="1"/>
  <c r="I58" i="1"/>
  <c r="G59" i="1"/>
  <c r="I59" i="1"/>
  <c r="G60" i="1"/>
  <c r="G61" i="1"/>
  <c r="G62" i="1"/>
  <c r="I62" i="1"/>
  <c r="G63" i="1"/>
  <c r="G64" i="1"/>
  <c r="G68" i="1" l="1"/>
  <c r="G69" i="1" s="1"/>
</calcChain>
</file>

<file path=xl/sharedStrings.xml><?xml version="1.0" encoding="utf-8"?>
<sst xmlns="http://schemas.openxmlformats.org/spreadsheetml/2006/main" count="196" uniqueCount="147">
  <si>
    <t>NAZEV</t>
  </si>
  <si>
    <t xml:space="preserve">OBJEKTU : </t>
  </si>
  <si>
    <t>ZDROJ,REGULACE,DOPOJENÍ NA OTOPNOU SOUSTAVU+TUV</t>
  </si>
  <si>
    <t>REG</t>
  </si>
  <si>
    <t>.C.STAVBY</t>
  </si>
  <si>
    <t>PRUSI-UT</t>
  </si>
  <si>
    <t xml:space="preserve">STAVBY  : </t>
  </si>
  <si>
    <t>KULTURNÍ DŮM  BĚLOTÍN</t>
  </si>
  <si>
    <t>ZAK</t>
  </si>
  <si>
    <t>.C.OBJ.</t>
  </si>
  <si>
    <t>CIS.</t>
  </si>
  <si>
    <t>CEN CEN. POLOZKY</t>
  </si>
  <si>
    <t>Z K R A C E N Y  P O P I S</t>
  </si>
  <si>
    <t>M.J.</t>
  </si>
  <si>
    <t>MNOZSTVI</t>
  </si>
  <si>
    <t>JEDNOTK. CENA</t>
  </si>
  <si>
    <t>CELKEM CENA</t>
  </si>
  <si>
    <t>JEDNOTK. HMOT v T</t>
  </si>
  <si>
    <t>CELKEM HMOT v T</t>
  </si>
  <si>
    <t>CENIK</t>
  </si>
  <si>
    <t>731 800-731</t>
  </si>
  <si>
    <t>ÚSTŘEDNÍ VYTAPENI</t>
  </si>
  <si>
    <t>REMES</t>
  </si>
  <si>
    <t>LNY OBOR 731</t>
  </si>
  <si>
    <t>KOTELNY</t>
  </si>
  <si>
    <t>731 A01 731111985</t>
  </si>
  <si>
    <t>ODSTAVENÍ ELEKTROINSTALACE+ PLYNOINSTALACE , ODVZDUŠNĚNÍ</t>
  </si>
  <si>
    <t>HR</t>
  </si>
  <si>
    <t>731 A01 731111986</t>
  </si>
  <si>
    <t>DEMONTÁŽ PRVKŮ stávajícího zdroje =KOTLE, EXPANZE,OHŘÍVAČTUV apod.(do 100kg) PLYNOVÉ KOTELNA+potrubí do DN40-56m,ROZDĚLOVAČ -5*TOPNÝ OKRUHs uložením na skládce stavby dle požadavků investora</t>
  </si>
  <si>
    <t>SADA</t>
  </si>
  <si>
    <t>731 A01 731111991</t>
  </si>
  <si>
    <t>DOD+MONT. PLYN. KOTLE STĚNOVÝ KONDENZAČNÍ VÝKON 3,4-24,0kW, BEZ PŘÍPRAVY TUV, EXPANZOMAT 12l,VČETNĚ ZDRUŽENÉ ARMATURY DN25, 2*KK DN25, 1*FILTR DN25, 1*ZK DN25,DĚLENÉ ODKOUŘENÍ DN80/PLAST+TVAROVKY, DN80/celkové délky 3,0m + fasádní mřížka pro přisávání vzduchu, NETRALIZAČNÍ BOX pro kotel do 50kW,PRODLOUŽENÍ PLYNOINSTALACE DN20/2,5m+UKDN20/plyn+dopojovací nerez hadice (vlnovec) DN20</t>
  </si>
  <si>
    <t>731 A01 731112001</t>
  </si>
  <si>
    <t xml:space="preserve">MONTAZ TEPELNEHO  ČERPADLA do 25KW/ OSAZENÍ VNĚJŠÍ JEDNOTKY NA KONZOLU, VNĚ OBJEKTU </t>
  </si>
  <si>
    <t>731 A01 CENA01</t>
  </si>
  <si>
    <t xml:space="preserve">TEPELNÉ ČERPADLO VZDUCH VODA velikost 16-3*400V max výkon/COP při -5C+55 12,5kW/3,1 Hladina akustického tlaku ve vzdálenosti 6m ve volném prostoru dB(A) 29,5 Rozsah použití venkovního vzduchu °C -20 až +43 Teplota topné vody max °C 65 Výška/šířka/hloubka mm  1280*610*1130mm  </t>
  </si>
  <si>
    <t>KUS</t>
  </si>
  <si>
    <t>731 A01 CENA02</t>
  </si>
  <si>
    <t>ARMATURY PRIMARNIHO OKRUHU/vnitřní akumulace -TUV-venkovní jednotky/ SADA=3*KK5/4“+1* FILTREM  s MAG.VLOŽKOU 5/4“, 1*ZK5/4“, 1*P.V.1/2“, 2*AUTOMAT.OV ½“,2*VK ½“</t>
  </si>
  <si>
    <t>ROZBOČOVACÍ VENTIL  5/4“/A-B-AB/ se SERVEM</t>
  </si>
  <si>
    <t>731 A01 731112002</t>
  </si>
  <si>
    <t>OBĚHOVÉ ČERPADLO PRIMÁRNÍHO OKRUHU AUTOMATICKÉ 25/60/230V,10-40W,S IZOLAČNÍM POUZDREM,PŘECHODOVÉ ŠROUBENÍ</t>
  </si>
  <si>
    <t>731 A01 731112003</t>
  </si>
  <si>
    <t>KONZOLA pozinkovaná PRO  TC. Velikosti 16-cca 1205*250*500 KOTVENÍ NA 4*PATKU</t>
  </si>
  <si>
    <t>731 A01 731112004</t>
  </si>
  <si>
    <t>PATKA DN200/1000mm/B20+VYKOP/4*patka pro tepelné čerpadlo,4*patka pro oplocení</t>
  </si>
  <si>
    <t>731 A01 731112005</t>
  </si>
  <si>
    <t>SPUSTENI T.CERPADLA AUTOR. OSOBOU</t>
  </si>
  <si>
    <t>731 A01 731112007</t>
  </si>
  <si>
    <t>Řídící modul -vnitřní jednotka  360x410x120mm, řídicí jednotka, která je určena pro řízení tepelného čerpadla vzduch/voda/MAX 8 kusů</t>
  </si>
  <si>
    <t>731 A01 731112008</t>
  </si>
  <si>
    <t xml:space="preserve">AKUMULAČNÍ NÁDOBA 300 LITRŮ  NAD 300 V3,IZOLAČNÍ PLAŠŤ tl.80mm+POVRCHOVÝ PLAŠŤ PE,vybavení nádoby pro vestavbu min. elektrovložky 9,0kW/400V,jimky 1/2“ pro teplotní čidla </t>
  </si>
  <si>
    <t>731 A01 731119423</t>
  </si>
  <si>
    <t>ELEKTRO ROZVADĚČ ELEKTROINSTALCE PRO TEPELNÁ ČERPADLA+PLYN. KOTEL/viz samostatný rozpočet/</t>
  </si>
  <si>
    <t>731 A01 731119425</t>
  </si>
  <si>
    <t>EXPANZE 140L/6bar+UK ZDRUZENA 1"/OV ventil,p.v.,manometr 0-4bar/</t>
  </si>
  <si>
    <t>731 A01 731119426</t>
  </si>
  <si>
    <t>NAPOJ.pojistých ventilů,vnitřní akumulace,TUV, vypouštěcích ventilů potrubí d32 HT na kanalizaci</t>
  </si>
  <si>
    <t>731 A01 731119427</t>
  </si>
  <si>
    <t>ELEKTROVLOŽKA 3,0kW,400V,pro vestavbu do TUV/realizace po koordinaci při realizaci investor-dodavatel-projektant/</t>
  </si>
  <si>
    <t>731 A01 731119429</t>
  </si>
  <si>
    <t>ELEKTROVLOŽKA 9,0kW,400V,pro vestavbu do akumulace /realizace po koordinaci při realizaci investor-dodavatel-projektant/</t>
  </si>
  <si>
    <t>OHŘÍVAČ TUV OKC 200NTR HP s možností vestavby elektrovložky,včetně izolačního pouzdra tl.80mm+ARMARY TUV -2*KK 5/4“+2*ZK5/4“</t>
  </si>
  <si>
    <t>731 A01 731119432</t>
  </si>
  <si>
    <t>POJISTNÁ SOUPRAVA DN15+EXPANZOMAT PRO PITNOU VODU 12l+UK..montáž  na přívodu studené vody do ohřívače TUV</t>
  </si>
  <si>
    <t>KOTVÍCÍ PRVKY POZINKOVANÉ PRO  KOTVENÍ POTRUBÍ,EXPANZE</t>
  </si>
  <si>
    <t>KG</t>
  </si>
  <si>
    <t>731 A01 731119435</t>
  </si>
  <si>
    <t>ZDRUŽENÝ ROZDĚLOVAČ DN75, IZOLACE PUR 50mm, ROZDĚLOVAČ PRO TOPNÉ OKRUHY,VSTUP 2*DN50, TOPNÉ OKRUHY 4*DN25,2*T,2*M,</t>
  </si>
  <si>
    <t>731 A01 731119471</t>
  </si>
  <si>
    <r>
      <rPr>
        <sz val="8"/>
        <color indexed="20"/>
        <rFont val="Arial CE"/>
        <family val="2"/>
        <charset val="238"/>
      </rPr>
      <t>OZNACENI POTRUBI+PRVKU TEPELNÁ CERPADLA  (</t>
    </r>
    <r>
      <rPr>
        <i/>
        <sz val="8"/>
        <color indexed="20"/>
        <rFont val="Arial CE"/>
        <family val="2"/>
        <charset val="238"/>
      </rPr>
      <t>PLASTOVÉ CEDULKY VÝŠKA min. 15mm)25ks</t>
    </r>
  </si>
  <si>
    <t>732 A01 731119472</t>
  </si>
  <si>
    <t>ODDĚLOVACÍ ČLEN DN15 S VODOMĚREM +předfilt jemnosti 100 – 130 µm+  +DEMINERALIZAČNÍ PATRONA s výměnou náplní+ bypassový montážní blok ¾"  pro ruční dopouštění otopné soustavy -umístění na stěně strojovny</t>
  </si>
  <si>
    <t>731 A01 731119480</t>
  </si>
  <si>
    <t>KOMPAKTNÍ ČERPADLOVÁ SMĚŠOVACÍ  SESTAVA s OBĚHOVÝM ČERPADLEM AUTOMATICKÝM 25/80/230V,,S IZOLAČNÍM POUZDREM,PŘECHODOVÉ ŠROUBENÍ+4*KK DN25 s vypouštěním</t>
  </si>
  <si>
    <t>732 A01 731119481</t>
  </si>
  <si>
    <t>KOMPAKTNÍ ČERPADLOVÁ SMĚŠOVACÍ  SESTAVA s OBĚHOVÝM ČERPADLEM AUTOMATICKÝM 25/60/230V,,S IZOLAČNÍM POUZDREM,PŘECHODOVÉ ŠROUBENÍ+4*KK DN25 s vypouštěním</t>
  </si>
  <si>
    <t>733 A01 731119482</t>
  </si>
  <si>
    <t>KOTVÍCÍ KONZOLY PRO ROZDĚLOVAČ OTOPNÉ SOUSTAVY OCELOVÝ POZIKOVANÝ PROFIL s KOTVENIM DO ZDIVA TECH. MÍSTNOSTI</t>
  </si>
  <si>
    <t>PÁR</t>
  </si>
  <si>
    <t>731 A01 998731101</t>
  </si>
  <si>
    <t>KOTELNY PRESUN UMISTENI VYSCE-6M</t>
  </si>
  <si>
    <t>T</t>
  </si>
  <si>
    <t>731 A01 998731107</t>
  </si>
  <si>
    <t>VNITOSTAVENIŠTNÍ DOPRAVA do 100m</t>
  </si>
  <si>
    <t xml:space="preserve"> OBOR 731 </t>
  </si>
  <si>
    <t>KOTELNY CELKEM</t>
  </si>
  <si>
    <t>OBOR 733</t>
  </si>
  <si>
    <t>POTRUBI USTREDNIHO VYTAPENI</t>
  </si>
  <si>
    <t>731 A03 733111289</t>
  </si>
  <si>
    <t>POMOC.PRACE OTVORY ZDMA+STROPY 1PP/1.NP PROSTUPY DO 0,01m2 PŘI REALIZACI+ZPĚTNÁ OPRAVA PO REALIZACI INSTALACE</t>
  </si>
  <si>
    <t>732 A03 733111290</t>
  </si>
  <si>
    <r>
      <rPr>
        <sz val="8"/>
        <color indexed="20"/>
        <rFont val="Arial CE"/>
        <family val="2"/>
        <charset val="238"/>
      </rPr>
      <t>RÝHA 0,6*1,0m+POTRUBÍ PVC DN100 VE SPÁDU 1%  /</t>
    </r>
    <r>
      <rPr>
        <i/>
        <sz val="8"/>
        <color indexed="20"/>
        <rFont val="Arial CE"/>
        <family val="2"/>
        <charset val="238"/>
      </rPr>
      <t>PRO ODVOD KONDENZÁTŮ VENKOVNÍCH JEDNOTEK</t>
    </r>
    <r>
      <rPr>
        <sz val="8"/>
        <color indexed="20"/>
        <rFont val="Arial CE"/>
        <family val="2"/>
        <charset val="238"/>
      </rPr>
      <t>/ + ZPĚTNÝ ZÁSYP PO REALIZACI,VČETNĚ ZPĚTNÉHO ZÁDLAŽDĚNÍ STÁVAJÍCÍ DLAŽBOU 300*300</t>
    </r>
  </si>
  <si>
    <t>M</t>
  </si>
  <si>
    <t>733 A03 733111291</t>
  </si>
  <si>
    <t>VLOŽENÍ ODBOČKY  DN100 na stávající dešťový svod PRO NAPOJENÍ KONDENZÁTU VNĚJŠÍCH JEDNOTEK</t>
  </si>
  <si>
    <t>734 A03 733111292</t>
  </si>
  <si>
    <t>VLOŽENÍ ODBOČKY  D40 na stávající splaškový svod  pod umývadlem pro napojení kondenzátů a pjišt. ventilů vnitřních jednotek+stavební výpomoc/ otvod,zpětná oprava -zazdění +omítka 0,3m2+obklad 0,3m2</t>
  </si>
  <si>
    <t>734 A03 733111293</t>
  </si>
  <si>
    <t>OTVOR DN125/0,5m OBVODOVÝM ZDIVEM PRO VEDENÍ PŘIPOJENÍ VNĚJŠÍCH JEDNOTEK (2*UT+ELEKTRO) + ZPĚTNÉ ZAČIŠTĚNÍ PO INSTALACI+POVRCHOVÝ UPRAVA DO PŮVODNÍHO STAVU FASÁDY a VNITŘNÍ ZDI</t>
  </si>
  <si>
    <t>734 A03 733111294</t>
  </si>
  <si>
    <t>PLOT výšky 1,5m celkové délky 7,6m….z PLOTOVÝCH PANELŮ SVAŘOVANÝ POZINKOVANÝ v.1,5m, OKA 200*50mm, díly=1,6+6,3m,KOTVÍCÍ PRVKY NA SLOUPKY, 4*SLOUPEK DN50-POZINKOVANÝ dl:2400mm, DÍL šířky 1,6m BUDE ODNÍMATELNÝ PRO  SERVIS JEDNOTEK</t>
  </si>
  <si>
    <t>731 A03 733111295</t>
  </si>
  <si>
    <t>VÝMALBA STROJOVNY A DOTČENÝCH STĚN (1*PENETRACE+2*NÁTĚR  BÍLOU BARVOU)</t>
  </si>
  <si>
    <t>M2</t>
  </si>
  <si>
    <t>731 A03 733111300</t>
  </si>
  <si>
    <t>POTRUBÍ HT d40/50-1,2m, +VYHŘÍVANÝ ODVOD KONDENZÁTŮ VNĚJŠÍCH JEDNOTEK DÉLKY 1,0m ...MIMO OBJEKT</t>
  </si>
  <si>
    <t>732 A03 733111301</t>
  </si>
  <si>
    <t>POTRUBÍ HT d40/50 VNITŘNÍ KANALIZACE V 1.PP+1.NP PRO ODVOD KONDENZÁTU,NAPOJENÍ POJISTNÝCH VENTILŮ,NEUTRALIZAČNÍHO BOXU</t>
  </si>
  <si>
    <t>733 A03 733111302</t>
  </si>
  <si>
    <t>POTR Cu d28 PAJENE+IZ30mm izolace KAUČUKOVÉ -termoizolační trubice tl.30mm/</t>
  </si>
  <si>
    <t>731 A03 733111304</t>
  </si>
  <si>
    <r>
      <rPr>
        <sz val="8"/>
        <color indexed="20"/>
        <rFont val="Arial CE"/>
        <family val="2"/>
        <charset val="238"/>
      </rPr>
      <t xml:space="preserve">POTR Cu d35 PAJENE+IZ30mm </t>
    </r>
    <r>
      <rPr>
        <i/>
        <sz val="8"/>
        <color indexed="20"/>
        <rFont val="Arial CE"/>
        <family val="2"/>
        <charset val="238"/>
      </rPr>
      <t>izolace KAUČUKOVÉ -termoizolační trubice tl.30mm</t>
    </r>
    <r>
      <rPr>
        <sz val="8"/>
        <color indexed="20"/>
        <rFont val="Arial CE"/>
        <family val="2"/>
        <charset val="238"/>
      </rPr>
      <t>/</t>
    </r>
  </si>
  <si>
    <t>732 A03 733111305</t>
  </si>
  <si>
    <r>
      <rPr>
        <sz val="8"/>
        <color indexed="20"/>
        <rFont val="Arial CE"/>
        <family val="2"/>
        <charset val="238"/>
      </rPr>
      <t xml:space="preserve">POTR Cu d54 PAJENE+IZ30mm </t>
    </r>
    <r>
      <rPr>
        <i/>
        <sz val="8"/>
        <color indexed="20"/>
        <rFont val="Arial CE"/>
        <family val="2"/>
        <charset val="238"/>
      </rPr>
      <t>izolace KAUČUKOVÉ -termoizolační trubice tl.30mm</t>
    </r>
    <r>
      <rPr>
        <sz val="8"/>
        <color indexed="20"/>
        <rFont val="Arial CE"/>
        <family val="2"/>
        <charset val="238"/>
      </rPr>
      <t>/</t>
    </r>
  </si>
  <si>
    <t>731 A03 733111306</t>
  </si>
  <si>
    <t>PROPOJ. Čerpadlové skupiny-stávající topný okruh</t>
  </si>
  <si>
    <t>731 A03 733123130</t>
  </si>
  <si>
    <t>POTRUBÍ VODA  PPH/PN20 D20 + KOTVÍCÍ POZINKOVANÉ PRVKY DO ZDIVA A STĚN</t>
  </si>
  <si>
    <t>734 A03 733123130</t>
  </si>
  <si>
    <t>POTRUBNÍ NÁVLEKOVA IZOLACE TL.9-20mm/pro potrubí D20</t>
  </si>
  <si>
    <t>735 A03 733123130</t>
  </si>
  <si>
    <t>PROPOJENÍ SE STÁVAJÍCÍ VODOINSTALACI DO BYTOVÉ JEDNOTKY V RÁMCI STROJOVNY PLAST/PLAST/d20</t>
  </si>
  <si>
    <t>PAR</t>
  </si>
  <si>
    <t>736 A03 733123131</t>
  </si>
  <si>
    <t>OCELOVÉ POZINKOVANÉ PRVKY PRO KOTVENÍ POTRUBÍ</t>
  </si>
  <si>
    <t>736 A03 733123132</t>
  </si>
  <si>
    <t>DOPOJENÍ NA STÁVAJÍCÍ ROZVOD VODY-STUDENÁ,+NAPOJENÍ DEMINERALIZAČNÍ KOLONY)</t>
  </si>
  <si>
    <t>731 A03 733190107</t>
  </si>
  <si>
    <t>TLAK ZKOUSKA POTRUBI VODOINSTALACE do D20/20m</t>
  </si>
  <si>
    <t>732 A03 733190108</t>
  </si>
  <si>
    <t>TLAK ZKOUSKA POTRUBI VYTÁPĚNÍ do DN60-118m</t>
  </si>
  <si>
    <t>731 A03 733190109</t>
  </si>
  <si>
    <t xml:space="preserve">DOKUMENTACE SKUTEČNÉHO STAVU+ PROVOZNÍ ŘÁD NOVÉHO ZDROJE </t>
  </si>
  <si>
    <t>731 A03 998733103</t>
  </si>
  <si>
    <t>POTRUBI PRESUN HMOT VYSKA -6M</t>
  </si>
  <si>
    <t>732 A03 998733104</t>
  </si>
  <si>
    <t>VNITROSTAVENIŠTNÍ DOPRAVA DO 100m</t>
  </si>
  <si>
    <t>POTRUBI USTREDNIHO VYTAPENI CELKEM</t>
  </si>
  <si>
    <t xml:space="preserve">731 800-731 </t>
  </si>
  <si>
    <t>VYTAPENI+ELEKTRO+ZDRAVOINSTALACE CELKEM</t>
  </si>
  <si>
    <t xml:space="preserve"> BEZ DPH</t>
  </si>
  <si>
    <t>DPH 21%</t>
  </si>
  <si>
    <t>DPH</t>
  </si>
  <si>
    <t>CENA CELKEM VČETNĚ DPH</t>
  </si>
  <si>
    <t>VČETNĚ 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</si>
</sst>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 CE"/>
      <charset val="238"/>
    </font>
    <font>
      <sz val="8"/>
      <name val="Arial CE"/>
      <family val="2"/>
      <charset val="238"/>
    </font>
    <font>
      <sz val="8"/>
      <color indexed="20"/>
      <name val="Arial CE"/>
      <family val="2"/>
      <charset val="238"/>
    </font>
    <font>
      <b/>
      <sz val="8"/>
      <color indexed="17"/>
      <name val="Arial CE"/>
      <family val="2"/>
      <charset val="238"/>
    </font>
    <font>
      <i/>
      <sz val="8"/>
      <color indexed="20"/>
      <name val="Arial CE"/>
      <family val="2"/>
      <charset val="238"/>
    </font>
    <font>
      <sz val="8"/>
      <color indexed="62"/>
      <name val="Arial CE"/>
      <family val="2"/>
      <charset val="238"/>
    </font>
    <font>
      <sz val="7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" fontId="1" fillId="0" borderId="0" xfId="0" applyNumberFormat="1" applyFont="1"/>
    <xf numFmtId="164" fontId="1" fillId="0" borderId="0" xfId="0" applyNumberFormat="1" applyFont="1"/>
    <xf numFmtId="0" fontId="3" fillId="2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4" fontId="1" fillId="3" borderId="0" xfId="0" applyNumberFormat="1" applyFont="1" applyFill="1"/>
    <xf numFmtId="0" fontId="1" fillId="3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69A2E"/>
      <rgbColor rgb="00000080"/>
      <rgbColor rgb="00808000"/>
      <rgbColor rgb="00BF0041"/>
      <rgbColor rgb="00008080"/>
      <rgbColor rgb="00C0C0C0"/>
      <rgbColor rgb="00808080"/>
      <rgbColor rgb="009999FF"/>
      <rgbColor rgb="00993366"/>
      <rgbColor rgb="00FFFFD7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55308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64651-E6A6-444E-B9EC-3D8DC7B6D10D}">
  <dimension ref="A1:I69"/>
  <sheetViews>
    <sheetView tabSelected="1" topLeftCell="A58" zoomScale="140" zoomScaleNormal="140" workbookViewId="0">
      <selection activeCell="F66" sqref="F66"/>
    </sheetView>
  </sheetViews>
  <sheetFormatPr defaultRowHeight="13.2" x14ac:dyDescent="0.25"/>
  <cols>
    <col min="1" max="1" width="6.77734375" customWidth="1"/>
    <col min="2" max="2" width="15.6640625" customWidth="1"/>
    <col min="3" max="3" width="37" customWidth="1"/>
    <col min="4" max="4" width="6.88671875" customWidth="1"/>
    <col min="6" max="6" width="8.6640625" customWidth="1"/>
    <col min="7" max="7" width="10.109375" customWidth="1"/>
    <col min="8" max="8" width="10.21875" customWidth="1"/>
    <col min="9" max="9" width="8.218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21" x14ac:dyDescent="0.25">
      <c r="A2" s="1" t="s">
        <v>0</v>
      </c>
      <c r="B2" s="1" t="s">
        <v>1</v>
      </c>
      <c r="C2" s="2" t="s">
        <v>2</v>
      </c>
      <c r="D2" s="1"/>
      <c r="E2" s="1"/>
      <c r="F2" s="1" t="s">
        <v>3</v>
      </c>
      <c r="G2" s="1" t="s">
        <v>4</v>
      </c>
      <c r="H2" s="1" t="s">
        <v>5</v>
      </c>
      <c r="I2" s="1"/>
    </row>
    <row r="3" spans="1:9" x14ac:dyDescent="0.25">
      <c r="A3" s="1" t="s">
        <v>0</v>
      </c>
      <c r="B3" s="1" t="s">
        <v>6</v>
      </c>
      <c r="C3" s="2" t="s">
        <v>7</v>
      </c>
      <c r="D3" s="1"/>
      <c r="E3" s="1"/>
      <c r="F3" s="1" t="s">
        <v>8</v>
      </c>
      <c r="G3" s="1" t="s">
        <v>9</v>
      </c>
      <c r="H3" s="1">
        <v>606262761</v>
      </c>
      <c r="I3" s="1"/>
    </row>
    <row r="4" spans="1:9" x14ac:dyDescent="0.25">
      <c r="A4" s="1"/>
      <c r="B4" s="1"/>
      <c r="C4" s="2"/>
      <c r="D4" s="1"/>
      <c r="E4" s="1"/>
      <c r="F4" s="1"/>
      <c r="G4" s="1"/>
      <c r="H4" s="1"/>
      <c r="I4" s="1"/>
    </row>
    <row r="5" spans="1:9" s="3" customFormat="1" ht="22.35" customHeight="1" x14ac:dyDescent="0.25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  <c r="I5" s="2" t="s">
        <v>18</v>
      </c>
    </row>
    <row r="6" spans="1:9" x14ac:dyDescent="0.25">
      <c r="A6" s="1"/>
      <c r="B6" s="1"/>
      <c r="C6" s="2"/>
      <c r="D6" s="1"/>
      <c r="E6" s="1"/>
      <c r="F6" s="1"/>
      <c r="G6" s="1"/>
      <c r="H6" s="1"/>
      <c r="I6" s="1"/>
    </row>
    <row r="7" spans="1:9" x14ac:dyDescent="0.25">
      <c r="A7" s="1" t="s">
        <v>19</v>
      </c>
      <c r="B7" s="1" t="s">
        <v>20</v>
      </c>
      <c r="C7" s="2" t="s">
        <v>21</v>
      </c>
      <c r="D7" s="1"/>
      <c r="E7" s="1"/>
      <c r="F7" s="1"/>
      <c r="G7" s="1"/>
      <c r="H7" s="1"/>
      <c r="I7" s="1"/>
    </row>
    <row r="8" spans="1:9" x14ac:dyDescent="0.25">
      <c r="A8" s="1"/>
      <c r="B8" s="1"/>
      <c r="C8" s="2"/>
      <c r="D8" s="1"/>
      <c r="E8" s="1"/>
      <c r="F8" s="1"/>
      <c r="G8" s="1"/>
      <c r="H8" s="1"/>
      <c r="I8" s="1"/>
    </row>
    <row r="9" spans="1:9" x14ac:dyDescent="0.25">
      <c r="A9" s="1" t="s">
        <v>22</v>
      </c>
      <c r="B9" s="1" t="s">
        <v>23</v>
      </c>
      <c r="C9" s="2" t="s">
        <v>24</v>
      </c>
      <c r="D9" s="1"/>
      <c r="E9" s="1"/>
      <c r="F9" s="1"/>
      <c r="G9" s="1"/>
      <c r="H9" s="1"/>
      <c r="I9" s="1"/>
    </row>
    <row r="10" spans="1:9" ht="35.25" customHeight="1" x14ac:dyDescent="0.25">
      <c r="A10" s="1">
        <v>1</v>
      </c>
      <c r="B10" s="1" t="s">
        <v>25</v>
      </c>
      <c r="C10" s="4" t="s">
        <v>26</v>
      </c>
      <c r="D10" s="1" t="s">
        <v>27</v>
      </c>
      <c r="E10" s="5">
        <v>3</v>
      </c>
      <c r="F10" s="5">
        <v>0</v>
      </c>
      <c r="G10" s="5">
        <f t="shared" ref="G10:G38" si="0">(E10*F10)</f>
        <v>0</v>
      </c>
      <c r="H10" s="6">
        <v>0.1</v>
      </c>
      <c r="I10" s="6">
        <f t="shared" ref="I10:I19" si="1">E10*H10</f>
        <v>0.30000000000000004</v>
      </c>
    </row>
    <row r="11" spans="1:9" ht="51.6" x14ac:dyDescent="0.25">
      <c r="A11" s="1">
        <v>2</v>
      </c>
      <c r="B11" s="1" t="s">
        <v>28</v>
      </c>
      <c r="C11" s="4" t="s">
        <v>29</v>
      </c>
      <c r="D11" s="1" t="s">
        <v>30</v>
      </c>
      <c r="E11" s="5">
        <v>1</v>
      </c>
      <c r="F11" s="5">
        <v>0</v>
      </c>
      <c r="G11" s="5">
        <f t="shared" si="0"/>
        <v>0</v>
      </c>
      <c r="H11" s="6">
        <v>0.32500000000000001</v>
      </c>
      <c r="I11" s="6">
        <f t="shared" si="1"/>
        <v>0.32500000000000001</v>
      </c>
    </row>
    <row r="12" spans="1:9" ht="111.9" customHeight="1" x14ac:dyDescent="0.25">
      <c r="A12" s="1">
        <v>3</v>
      </c>
      <c r="B12" s="1" t="s">
        <v>31</v>
      </c>
      <c r="C12" s="4" t="s">
        <v>32</v>
      </c>
      <c r="D12" s="1" t="s">
        <v>30</v>
      </c>
      <c r="E12" s="5">
        <v>1</v>
      </c>
      <c r="F12" s="5">
        <v>0</v>
      </c>
      <c r="G12" s="5">
        <f t="shared" si="0"/>
        <v>0</v>
      </c>
      <c r="H12" s="6">
        <v>0.45</v>
      </c>
      <c r="I12" s="6">
        <f t="shared" si="1"/>
        <v>0.45</v>
      </c>
    </row>
    <row r="13" spans="1:9" ht="33.9" customHeight="1" x14ac:dyDescent="0.25">
      <c r="A13" s="1">
        <v>4</v>
      </c>
      <c r="B13" s="1" t="s">
        <v>33</v>
      </c>
      <c r="C13" s="4" t="s">
        <v>34</v>
      </c>
      <c r="D13" s="1" t="s">
        <v>30</v>
      </c>
      <c r="E13" s="5">
        <v>2</v>
      </c>
      <c r="F13" s="5">
        <v>0</v>
      </c>
      <c r="G13" s="5">
        <f t="shared" si="0"/>
        <v>0</v>
      </c>
      <c r="H13" s="6">
        <v>6.5000000000000002E-2</v>
      </c>
      <c r="I13" s="6">
        <f t="shared" si="1"/>
        <v>0.13</v>
      </c>
    </row>
    <row r="14" spans="1:9" ht="73.95" customHeight="1" x14ac:dyDescent="0.25">
      <c r="A14" s="1">
        <v>5</v>
      </c>
      <c r="B14" s="1" t="s">
        <v>35</v>
      </c>
      <c r="C14" s="4" t="s">
        <v>36</v>
      </c>
      <c r="D14" s="1" t="s">
        <v>37</v>
      </c>
      <c r="E14" s="5">
        <v>2</v>
      </c>
      <c r="F14" s="5">
        <v>0</v>
      </c>
      <c r="G14" s="5">
        <f t="shared" si="0"/>
        <v>0</v>
      </c>
      <c r="H14" s="6">
        <v>0.15</v>
      </c>
      <c r="I14" s="6">
        <f t="shared" si="1"/>
        <v>0.3</v>
      </c>
    </row>
    <row r="15" spans="1:9" ht="58.95" customHeight="1" x14ac:dyDescent="0.25">
      <c r="A15" s="1">
        <v>6</v>
      </c>
      <c r="B15" s="1" t="s">
        <v>38</v>
      </c>
      <c r="C15" s="4" t="s">
        <v>39</v>
      </c>
      <c r="D15" s="1" t="s">
        <v>30</v>
      </c>
      <c r="E15" s="5">
        <v>2</v>
      </c>
      <c r="F15" s="5">
        <v>0</v>
      </c>
      <c r="G15" s="5">
        <f t="shared" si="0"/>
        <v>0</v>
      </c>
      <c r="H15" s="6">
        <v>0.01</v>
      </c>
      <c r="I15" s="6">
        <f t="shared" si="1"/>
        <v>0.02</v>
      </c>
    </row>
    <row r="16" spans="1:9" ht="22.8" customHeight="1" x14ac:dyDescent="0.25">
      <c r="A16" s="1">
        <v>7</v>
      </c>
      <c r="B16" s="1" t="s">
        <v>33</v>
      </c>
      <c r="C16" s="4" t="s">
        <v>40</v>
      </c>
      <c r="D16" s="1" t="s">
        <v>37</v>
      </c>
      <c r="E16" s="5">
        <v>1</v>
      </c>
      <c r="F16" s="5">
        <v>0</v>
      </c>
      <c r="G16" s="5">
        <f t="shared" si="0"/>
        <v>0</v>
      </c>
      <c r="H16" s="6">
        <v>1E-3</v>
      </c>
      <c r="I16" s="6">
        <f t="shared" si="1"/>
        <v>1E-3</v>
      </c>
    </row>
    <row r="17" spans="1:9" ht="31.2" x14ac:dyDescent="0.25">
      <c r="A17" s="1">
        <v>8</v>
      </c>
      <c r="B17" s="1" t="s">
        <v>41</v>
      </c>
      <c r="C17" s="4" t="s">
        <v>42</v>
      </c>
      <c r="D17" s="1" t="s">
        <v>37</v>
      </c>
      <c r="E17" s="5">
        <v>2</v>
      </c>
      <c r="F17" s="5">
        <v>0</v>
      </c>
      <c r="G17" s="5">
        <f t="shared" si="0"/>
        <v>0</v>
      </c>
      <c r="H17" s="6">
        <v>0.01</v>
      </c>
      <c r="I17" s="6">
        <f t="shared" si="1"/>
        <v>0.02</v>
      </c>
    </row>
    <row r="18" spans="1:9" ht="21" x14ac:dyDescent="0.25">
      <c r="A18" s="1">
        <v>9</v>
      </c>
      <c r="B18" s="1" t="s">
        <v>43</v>
      </c>
      <c r="C18" s="4" t="s">
        <v>44</v>
      </c>
      <c r="D18" s="1" t="s">
        <v>37</v>
      </c>
      <c r="E18" s="5">
        <v>2</v>
      </c>
      <c r="F18" s="5">
        <v>0</v>
      </c>
      <c r="G18" s="5">
        <f t="shared" si="0"/>
        <v>0</v>
      </c>
      <c r="H18" s="6">
        <v>0.03</v>
      </c>
      <c r="I18" s="6">
        <f t="shared" si="1"/>
        <v>0.06</v>
      </c>
    </row>
    <row r="19" spans="1:9" ht="26.25" customHeight="1" x14ac:dyDescent="0.25">
      <c r="A19" s="1">
        <v>10</v>
      </c>
      <c r="B19" s="1" t="s">
        <v>45</v>
      </c>
      <c r="C19" s="4" t="s">
        <v>46</v>
      </c>
      <c r="D19" s="1" t="s">
        <v>37</v>
      </c>
      <c r="E19" s="5">
        <v>12</v>
      </c>
      <c r="F19" s="5">
        <v>0</v>
      </c>
      <c r="G19" s="5">
        <f t="shared" si="0"/>
        <v>0</v>
      </c>
      <c r="H19" s="6">
        <v>7.0000000000000007E-2</v>
      </c>
      <c r="I19" s="6">
        <f t="shared" si="1"/>
        <v>0.84000000000000008</v>
      </c>
    </row>
    <row r="20" spans="1:9" x14ac:dyDescent="0.25">
      <c r="A20" s="1">
        <v>11</v>
      </c>
      <c r="B20" s="1" t="s">
        <v>47</v>
      </c>
      <c r="C20" s="4" t="s">
        <v>48</v>
      </c>
      <c r="D20" s="1" t="s">
        <v>37</v>
      </c>
      <c r="E20" s="5">
        <v>2</v>
      </c>
      <c r="F20" s="5">
        <v>0</v>
      </c>
      <c r="G20" s="5">
        <f t="shared" si="0"/>
        <v>0</v>
      </c>
      <c r="H20" s="6"/>
      <c r="I20" s="6"/>
    </row>
    <row r="21" spans="1:9" ht="33.9" customHeight="1" x14ac:dyDescent="0.25">
      <c r="A21" s="1">
        <v>12</v>
      </c>
      <c r="B21" s="1" t="s">
        <v>49</v>
      </c>
      <c r="C21" s="4" t="s">
        <v>50</v>
      </c>
      <c r="D21" s="1" t="s">
        <v>37</v>
      </c>
      <c r="E21" s="5">
        <v>1</v>
      </c>
      <c r="F21" s="5">
        <v>0</v>
      </c>
      <c r="G21" s="5">
        <f t="shared" si="0"/>
        <v>0</v>
      </c>
      <c r="H21" s="6">
        <v>0.04</v>
      </c>
      <c r="I21" s="6">
        <f t="shared" ref="I21:I36" si="2">E21*H21</f>
        <v>0.04</v>
      </c>
    </row>
    <row r="22" spans="1:9" ht="40.35" customHeight="1" x14ac:dyDescent="0.25">
      <c r="A22" s="1">
        <v>13</v>
      </c>
      <c r="B22" s="1" t="s">
        <v>51</v>
      </c>
      <c r="C22" s="4" t="s">
        <v>52</v>
      </c>
      <c r="D22" s="1" t="s">
        <v>37</v>
      </c>
      <c r="E22" s="5">
        <v>1</v>
      </c>
      <c r="F22" s="5">
        <v>0</v>
      </c>
      <c r="G22" s="5">
        <f t="shared" si="0"/>
        <v>0</v>
      </c>
      <c r="H22" s="6">
        <v>1.4999999999999999E-2</v>
      </c>
      <c r="I22" s="6">
        <f t="shared" si="2"/>
        <v>1.4999999999999999E-2</v>
      </c>
    </row>
    <row r="23" spans="1:9" ht="33.15" customHeight="1" x14ac:dyDescent="0.25">
      <c r="A23" s="1">
        <v>14</v>
      </c>
      <c r="B23" s="1" t="s">
        <v>53</v>
      </c>
      <c r="C23" s="7" t="s">
        <v>54</v>
      </c>
      <c r="D23" s="1" t="s">
        <v>30</v>
      </c>
      <c r="E23" s="5">
        <v>1</v>
      </c>
      <c r="F23" s="5">
        <v>0</v>
      </c>
      <c r="G23" s="5">
        <f t="shared" si="0"/>
        <v>0</v>
      </c>
      <c r="H23" s="6">
        <v>0.19800000000000001</v>
      </c>
      <c r="I23" s="6">
        <f t="shared" si="2"/>
        <v>0.19800000000000001</v>
      </c>
    </row>
    <row r="24" spans="1:9" ht="21" x14ac:dyDescent="0.25">
      <c r="A24" s="1">
        <v>15</v>
      </c>
      <c r="B24" s="1" t="s">
        <v>55</v>
      </c>
      <c r="C24" s="4" t="s">
        <v>56</v>
      </c>
      <c r="D24" s="1" t="s">
        <v>37</v>
      </c>
      <c r="E24" s="5">
        <v>1</v>
      </c>
      <c r="F24" s="5">
        <v>0</v>
      </c>
      <c r="G24" s="5">
        <f t="shared" si="0"/>
        <v>0</v>
      </c>
      <c r="H24" s="6">
        <v>4.3999999999999997E-2</v>
      </c>
      <c r="I24" s="6">
        <f t="shared" si="2"/>
        <v>4.3999999999999997E-2</v>
      </c>
    </row>
    <row r="25" spans="1:9" ht="24" customHeight="1" x14ac:dyDescent="0.25">
      <c r="A25" s="1">
        <v>16</v>
      </c>
      <c r="B25" s="1" t="s">
        <v>57</v>
      </c>
      <c r="C25" s="4" t="s">
        <v>58</v>
      </c>
      <c r="D25" s="1" t="s">
        <v>37</v>
      </c>
      <c r="E25" s="5">
        <v>10</v>
      </c>
      <c r="F25" s="5">
        <v>0</v>
      </c>
      <c r="G25" s="5">
        <f t="shared" si="0"/>
        <v>0</v>
      </c>
      <c r="H25" s="6">
        <v>0.01</v>
      </c>
      <c r="I25" s="6">
        <f t="shared" si="2"/>
        <v>0.1</v>
      </c>
    </row>
    <row r="26" spans="1:9" ht="30.9" customHeight="1" x14ac:dyDescent="0.25">
      <c r="A26" s="1">
        <v>17</v>
      </c>
      <c r="B26" s="1" t="s">
        <v>59</v>
      </c>
      <c r="C26" s="4" t="s">
        <v>60</v>
      </c>
      <c r="D26" s="1" t="s">
        <v>37</v>
      </c>
      <c r="E26" s="5">
        <v>1</v>
      </c>
      <c r="F26" s="5">
        <v>0</v>
      </c>
      <c r="G26" s="5">
        <f t="shared" si="0"/>
        <v>0</v>
      </c>
      <c r="H26" s="6">
        <v>0.02</v>
      </c>
      <c r="I26" s="6">
        <f t="shared" si="2"/>
        <v>0.02</v>
      </c>
    </row>
    <row r="27" spans="1:9" ht="31.2" x14ac:dyDescent="0.25">
      <c r="A27" s="1">
        <v>18</v>
      </c>
      <c r="B27" s="1" t="s">
        <v>61</v>
      </c>
      <c r="C27" s="4" t="s">
        <v>62</v>
      </c>
      <c r="D27" s="1" t="s">
        <v>37</v>
      </c>
      <c r="E27" s="5">
        <v>1</v>
      </c>
      <c r="F27" s="5">
        <v>0</v>
      </c>
      <c r="G27" s="5">
        <f t="shared" si="0"/>
        <v>0</v>
      </c>
      <c r="H27" s="6">
        <v>0.02</v>
      </c>
      <c r="I27" s="6">
        <f t="shared" si="2"/>
        <v>0.02</v>
      </c>
    </row>
    <row r="28" spans="1:9" ht="31.2" x14ac:dyDescent="0.25">
      <c r="A28" s="1">
        <v>19</v>
      </c>
      <c r="B28" s="1" t="s">
        <v>61</v>
      </c>
      <c r="C28" s="4" t="s">
        <v>63</v>
      </c>
      <c r="D28" s="1" t="s">
        <v>30</v>
      </c>
      <c r="E28" s="5">
        <v>1</v>
      </c>
      <c r="F28" s="5">
        <v>0</v>
      </c>
      <c r="G28" s="5">
        <f t="shared" si="0"/>
        <v>0</v>
      </c>
      <c r="H28" s="6">
        <v>0.2</v>
      </c>
      <c r="I28" s="6">
        <f t="shared" si="2"/>
        <v>0.2</v>
      </c>
    </row>
    <row r="29" spans="1:9" ht="31.2" x14ac:dyDescent="0.25">
      <c r="A29" s="1">
        <v>20</v>
      </c>
      <c r="B29" s="1" t="s">
        <v>64</v>
      </c>
      <c r="C29" s="4" t="s">
        <v>65</v>
      </c>
      <c r="D29" s="1" t="s">
        <v>30</v>
      </c>
      <c r="E29" s="5">
        <v>1</v>
      </c>
      <c r="F29" s="5">
        <v>0</v>
      </c>
      <c r="G29" s="5">
        <f t="shared" si="0"/>
        <v>0</v>
      </c>
      <c r="H29" s="6">
        <v>0.01</v>
      </c>
      <c r="I29" s="6">
        <f t="shared" si="2"/>
        <v>0.01</v>
      </c>
    </row>
    <row r="30" spans="1:9" ht="21" x14ac:dyDescent="0.25">
      <c r="A30" s="1">
        <v>21</v>
      </c>
      <c r="B30" s="1" t="s">
        <v>64</v>
      </c>
      <c r="C30" s="4" t="s">
        <v>66</v>
      </c>
      <c r="D30" s="1" t="s">
        <v>67</v>
      </c>
      <c r="E30" s="5">
        <v>25</v>
      </c>
      <c r="F30" s="5">
        <v>0</v>
      </c>
      <c r="G30" s="5">
        <f t="shared" si="0"/>
        <v>0</v>
      </c>
      <c r="H30" s="6">
        <v>1E-3</v>
      </c>
      <c r="I30" s="6">
        <f t="shared" si="2"/>
        <v>2.5000000000000001E-2</v>
      </c>
    </row>
    <row r="31" spans="1:9" ht="52.95" customHeight="1" x14ac:dyDescent="0.25">
      <c r="A31" s="1">
        <v>22</v>
      </c>
      <c r="B31" s="1" t="s">
        <v>68</v>
      </c>
      <c r="C31" s="4" t="s">
        <v>69</v>
      </c>
      <c r="D31" s="1" t="s">
        <v>30</v>
      </c>
      <c r="E31" s="5">
        <v>1</v>
      </c>
      <c r="F31" s="5">
        <v>0</v>
      </c>
      <c r="G31" s="5">
        <f t="shared" si="0"/>
        <v>0</v>
      </c>
      <c r="H31" s="6">
        <v>0.01</v>
      </c>
      <c r="I31" s="6">
        <f t="shared" si="2"/>
        <v>0.01</v>
      </c>
    </row>
    <row r="32" spans="1:9" ht="32.25" customHeight="1" x14ac:dyDescent="0.25">
      <c r="A32" s="1">
        <v>23</v>
      </c>
      <c r="B32" s="1" t="s">
        <v>70</v>
      </c>
      <c r="C32" s="4" t="s">
        <v>71</v>
      </c>
      <c r="D32" s="1" t="s">
        <v>30</v>
      </c>
      <c r="E32" s="5">
        <v>1</v>
      </c>
      <c r="F32" s="5">
        <v>0</v>
      </c>
      <c r="G32" s="5">
        <f t="shared" si="0"/>
        <v>0</v>
      </c>
      <c r="H32" s="6">
        <v>0.01</v>
      </c>
      <c r="I32" s="6">
        <f t="shared" si="2"/>
        <v>0.01</v>
      </c>
    </row>
    <row r="33" spans="1:9" ht="52.05" customHeight="1" x14ac:dyDescent="0.25">
      <c r="A33" s="1">
        <v>24</v>
      </c>
      <c r="B33" s="1" t="s">
        <v>72</v>
      </c>
      <c r="C33" s="4" t="s">
        <v>73</v>
      </c>
      <c r="D33" s="1" t="s">
        <v>30</v>
      </c>
      <c r="E33" s="5">
        <v>1</v>
      </c>
      <c r="F33" s="5">
        <v>0</v>
      </c>
      <c r="G33" s="5">
        <f t="shared" si="0"/>
        <v>0</v>
      </c>
      <c r="H33" s="6">
        <v>0.01</v>
      </c>
      <c r="I33" s="6">
        <f t="shared" si="2"/>
        <v>0.01</v>
      </c>
    </row>
    <row r="34" spans="1:9" ht="52.05" customHeight="1" x14ac:dyDescent="0.25">
      <c r="A34" s="1">
        <v>24</v>
      </c>
      <c r="B34" s="1" t="s">
        <v>74</v>
      </c>
      <c r="C34" s="4" t="s">
        <v>75</v>
      </c>
      <c r="D34" s="1" t="s">
        <v>37</v>
      </c>
      <c r="E34" s="5">
        <v>2</v>
      </c>
      <c r="F34" s="5">
        <v>0</v>
      </c>
      <c r="G34" s="5">
        <f t="shared" si="0"/>
        <v>0</v>
      </c>
      <c r="H34" s="6">
        <v>0.01</v>
      </c>
      <c r="I34" s="6">
        <f t="shared" si="2"/>
        <v>0.02</v>
      </c>
    </row>
    <row r="35" spans="1:9" ht="51.6" customHeight="1" x14ac:dyDescent="0.25">
      <c r="A35" s="1">
        <v>25</v>
      </c>
      <c r="B35" s="1" t="s">
        <v>76</v>
      </c>
      <c r="C35" s="4" t="s">
        <v>77</v>
      </c>
      <c r="D35" s="1" t="s">
        <v>37</v>
      </c>
      <c r="E35" s="5">
        <v>2</v>
      </c>
      <c r="F35" s="5">
        <v>0</v>
      </c>
      <c r="G35" s="5">
        <f t="shared" si="0"/>
        <v>0</v>
      </c>
      <c r="H35" s="6">
        <v>0.01</v>
      </c>
      <c r="I35" s="6">
        <f t="shared" si="2"/>
        <v>0.02</v>
      </c>
    </row>
    <row r="36" spans="1:9" ht="30.15" customHeight="1" x14ac:dyDescent="0.25">
      <c r="A36" s="1">
        <v>26</v>
      </c>
      <c r="B36" s="1" t="s">
        <v>78</v>
      </c>
      <c r="C36" s="4" t="s">
        <v>79</v>
      </c>
      <c r="D36" s="1" t="s">
        <v>80</v>
      </c>
      <c r="E36" s="5">
        <v>1</v>
      </c>
      <c r="F36" s="5">
        <v>0</v>
      </c>
      <c r="G36" s="5">
        <f t="shared" si="0"/>
        <v>0</v>
      </c>
      <c r="H36" s="6">
        <v>6.5000000000000002E-2</v>
      </c>
      <c r="I36" s="6">
        <f t="shared" si="2"/>
        <v>6.5000000000000002E-2</v>
      </c>
    </row>
    <row r="37" spans="1:9" x14ac:dyDescent="0.25">
      <c r="A37" s="1">
        <v>27</v>
      </c>
      <c r="B37" s="1" t="s">
        <v>81</v>
      </c>
      <c r="C37" s="4" t="s">
        <v>82</v>
      </c>
      <c r="D37" s="1" t="s">
        <v>83</v>
      </c>
      <c r="E37" s="5">
        <v>3.4</v>
      </c>
      <c r="F37" s="5">
        <v>0</v>
      </c>
      <c r="G37" s="5">
        <f t="shared" si="0"/>
        <v>0</v>
      </c>
      <c r="H37" s="6"/>
      <c r="I37" s="6"/>
    </row>
    <row r="38" spans="1:9" x14ac:dyDescent="0.25">
      <c r="A38" s="1">
        <v>28</v>
      </c>
      <c r="B38" s="1" t="s">
        <v>84</v>
      </c>
      <c r="C38" s="4" t="s">
        <v>85</v>
      </c>
      <c r="D38" s="1" t="s">
        <v>83</v>
      </c>
      <c r="E38" s="5">
        <v>3.4</v>
      </c>
      <c r="F38" s="5">
        <v>0</v>
      </c>
      <c r="G38" s="5">
        <f t="shared" si="0"/>
        <v>0</v>
      </c>
      <c r="H38" s="6"/>
      <c r="I38" s="6"/>
    </row>
    <row r="39" spans="1:9" x14ac:dyDescent="0.25">
      <c r="A39" s="1"/>
      <c r="B39" s="1" t="s">
        <v>86</v>
      </c>
      <c r="C39" s="4" t="s">
        <v>87</v>
      </c>
      <c r="D39" s="1"/>
      <c r="E39" s="8"/>
      <c r="F39" s="1"/>
      <c r="G39" s="5"/>
      <c r="H39" s="6"/>
      <c r="I39" s="6">
        <f>SUM(I10:I36)</f>
        <v>3.2529999999999997</v>
      </c>
    </row>
    <row r="40" spans="1:9" x14ac:dyDescent="0.25">
      <c r="A40" s="1"/>
      <c r="B40" s="1"/>
      <c r="C40" s="2"/>
      <c r="D40" s="1"/>
      <c r="E40" s="1"/>
      <c r="F40" s="1"/>
      <c r="G40" s="5"/>
      <c r="H40" s="6"/>
      <c r="I40" s="6"/>
    </row>
    <row r="41" spans="1:9" x14ac:dyDescent="0.25">
      <c r="A41" s="1"/>
      <c r="B41" s="1" t="s">
        <v>88</v>
      </c>
      <c r="C41" s="2" t="s">
        <v>89</v>
      </c>
      <c r="D41" s="1"/>
      <c r="E41" s="1"/>
      <c r="F41" s="1"/>
      <c r="G41" s="5"/>
      <c r="H41" s="6"/>
      <c r="I41" s="6"/>
    </row>
    <row r="42" spans="1:9" ht="42.6" customHeight="1" x14ac:dyDescent="0.25">
      <c r="A42" s="1">
        <v>29</v>
      </c>
      <c r="B42" s="1" t="s">
        <v>90</v>
      </c>
      <c r="C42" s="4" t="s">
        <v>91</v>
      </c>
      <c r="D42" s="1" t="s">
        <v>37</v>
      </c>
      <c r="E42" s="5">
        <v>24</v>
      </c>
      <c r="F42" s="5">
        <v>0</v>
      </c>
      <c r="G42" s="5">
        <f t="shared" ref="G42:G61" si="3">(E42*F42)</f>
        <v>0</v>
      </c>
      <c r="H42" s="6">
        <v>2E-3</v>
      </c>
      <c r="I42" s="6">
        <f t="shared" ref="I42:I59" si="4">E42*H42</f>
        <v>4.8000000000000001E-2</v>
      </c>
    </row>
    <row r="43" spans="1:9" ht="56.7" customHeight="1" x14ac:dyDescent="0.25">
      <c r="A43" s="1">
        <v>30</v>
      </c>
      <c r="B43" s="1" t="s">
        <v>92</v>
      </c>
      <c r="C43" s="4" t="s">
        <v>93</v>
      </c>
      <c r="D43" s="1" t="s">
        <v>94</v>
      </c>
      <c r="E43" s="5">
        <v>5</v>
      </c>
      <c r="F43" s="5">
        <v>0</v>
      </c>
      <c r="G43" s="5">
        <f t="shared" si="3"/>
        <v>0</v>
      </c>
      <c r="H43" s="6">
        <v>0.04</v>
      </c>
      <c r="I43" s="6">
        <f t="shared" si="4"/>
        <v>0.2</v>
      </c>
    </row>
    <row r="44" spans="1:9" ht="37.799999999999997" customHeight="1" x14ac:dyDescent="0.25">
      <c r="A44" s="1">
        <v>31</v>
      </c>
      <c r="B44" s="1" t="s">
        <v>95</v>
      </c>
      <c r="C44" s="4" t="s">
        <v>96</v>
      </c>
      <c r="D44" s="1" t="s">
        <v>37</v>
      </c>
      <c r="E44" s="5">
        <v>1</v>
      </c>
      <c r="F44" s="5">
        <v>0</v>
      </c>
      <c r="G44" s="5">
        <f t="shared" si="3"/>
        <v>0</v>
      </c>
      <c r="H44" s="6">
        <v>0.01</v>
      </c>
      <c r="I44" s="6">
        <f t="shared" si="4"/>
        <v>0.01</v>
      </c>
    </row>
    <row r="45" spans="1:9" ht="51.15" customHeight="1" x14ac:dyDescent="0.25">
      <c r="A45" s="1">
        <v>32</v>
      </c>
      <c r="B45" s="1" t="s">
        <v>97</v>
      </c>
      <c r="C45" s="4" t="s">
        <v>98</v>
      </c>
      <c r="D45" s="1" t="s">
        <v>37</v>
      </c>
      <c r="E45" s="5">
        <v>1</v>
      </c>
      <c r="F45" s="5">
        <v>0</v>
      </c>
      <c r="G45" s="5">
        <f t="shared" si="3"/>
        <v>0</v>
      </c>
      <c r="H45" s="6">
        <v>0.01</v>
      </c>
      <c r="I45" s="6">
        <f t="shared" si="4"/>
        <v>0.01</v>
      </c>
    </row>
    <row r="46" spans="1:9" ht="58.5" customHeight="1" x14ac:dyDescent="0.25">
      <c r="A46" s="1">
        <v>32</v>
      </c>
      <c r="B46" s="1" t="s">
        <v>99</v>
      </c>
      <c r="C46" s="4" t="s">
        <v>100</v>
      </c>
      <c r="D46" s="1" t="s">
        <v>37</v>
      </c>
      <c r="E46" s="5">
        <v>2</v>
      </c>
      <c r="F46" s="5">
        <v>0</v>
      </c>
      <c r="G46" s="5">
        <f t="shared" si="3"/>
        <v>0</v>
      </c>
      <c r="H46" s="6">
        <v>0.01</v>
      </c>
      <c r="I46" s="6">
        <f t="shared" si="4"/>
        <v>0.02</v>
      </c>
    </row>
    <row r="47" spans="1:9" ht="68.849999999999994" customHeight="1" x14ac:dyDescent="0.25">
      <c r="A47" s="1">
        <v>33</v>
      </c>
      <c r="B47" s="1" t="s">
        <v>101</v>
      </c>
      <c r="C47" s="4" t="s">
        <v>102</v>
      </c>
      <c r="D47" s="1" t="s">
        <v>94</v>
      </c>
      <c r="E47" s="5">
        <v>7.6</v>
      </c>
      <c r="F47" s="5">
        <v>0</v>
      </c>
      <c r="G47" s="5">
        <f t="shared" si="3"/>
        <v>0</v>
      </c>
      <c r="H47" s="6">
        <v>2.5000000000000001E-2</v>
      </c>
      <c r="I47" s="6">
        <f t="shared" si="4"/>
        <v>0.19</v>
      </c>
    </row>
    <row r="48" spans="1:9" ht="30.6" customHeight="1" x14ac:dyDescent="0.25">
      <c r="A48" s="1">
        <v>34</v>
      </c>
      <c r="B48" s="1" t="s">
        <v>103</v>
      </c>
      <c r="C48" s="4" t="s">
        <v>104</v>
      </c>
      <c r="D48" s="1" t="s">
        <v>105</v>
      </c>
      <c r="E48" s="5">
        <v>85</v>
      </c>
      <c r="F48" s="5">
        <v>0</v>
      </c>
      <c r="G48" s="5">
        <f t="shared" si="3"/>
        <v>0</v>
      </c>
      <c r="H48" s="6">
        <v>0.04</v>
      </c>
      <c r="I48" s="6">
        <f t="shared" si="4"/>
        <v>3.4</v>
      </c>
    </row>
    <row r="49" spans="1:9" ht="29.25" customHeight="1" x14ac:dyDescent="0.25">
      <c r="A49" s="1">
        <v>35</v>
      </c>
      <c r="B49" s="1" t="s">
        <v>106</v>
      </c>
      <c r="C49" s="4" t="s">
        <v>107</v>
      </c>
      <c r="D49" s="1" t="s">
        <v>37</v>
      </c>
      <c r="E49" s="5">
        <v>2</v>
      </c>
      <c r="F49" s="5">
        <v>0</v>
      </c>
      <c r="G49" s="5">
        <f t="shared" si="3"/>
        <v>0</v>
      </c>
      <c r="H49" s="6">
        <v>0.01</v>
      </c>
      <c r="I49" s="6">
        <f t="shared" si="4"/>
        <v>0.02</v>
      </c>
    </row>
    <row r="50" spans="1:9" ht="37.799999999999997" customHeight="1" x14ac:dyDescent="0.25">
      <c r="A50" s="1">
        <v>36</v>
      </c>
      <c r="B50" s="1" t="s">
        <v>108</v>
      </c>
      <c r="C50" s="4" t="s">
        <v>109</v>
      </c>
      <c r="D50" s="1" t="s">
        <v>94</v>
      </c>
      <c r="E50" s="5">
        <v>14</v>
      </c>
      <c r="F50" s="5">
        <v>0</v>
      </c>
      <c r="G50" s="5">
        <f t="shared" si="3"/>
        <v>0</v>
      </c>
      <c r="H50" s="6">
        <v>3.0000000000000001E-3</v>
      </c>
      <c r="I50" s="6">
        <f t="shared" si="4"/>
        <v>4.2000000000000003E-2</v>
      </c>
    </row>
    <row r="51" spans="1:9" ht="29.25" customHeight="1" x14ac:dyDescent="0.25">
      <c r="A51" s="1">
        <v>37</v>
      </c>
      <c r="B51" s="1" t="s">
        <v>110</v>
      </c>
      <c r="C51" s="4" t="s">
        <v>111</v>
      </c>
      <c r="D51" s="1" t="s">
        <v>94</v>
      </c>
      <c r="E51" s="5">
        <v>30</v>
      </c>
      <c r="F51" s="5">
        <v>0</v>
      </c>
      <c r="G51" s="5">
        <f t="shared" si="3"/>
        <v>0</v>
      </c>
      <c r="H51" s="6">
        <v>0.01</v>
      </c>
      <c r="I51" s="6">
        <f t="shared" si="4"/>
        <v>0.3</v>
      </c>
    </row>
    <row r="52" spans="1:9" ht="21" x14ac:dyDescent="0.25">
      <c r="A52" s="1">
        <v>38</v>
      </c>
      <c r="B52" s="1" t="s">
        <v>112</v>
      </c>
      <c r="C52" s="4" t="s">
        <v>113</v>
      </c>
      <c r="D52" s="1" t="s">
        <v>94</v>
      </c>
      <c r="E52" s="5">
        <v>78</v>
      </c>
      <c r="F52" s="5">
        <v>0</v>
      </c>
      <c r="G52" s="5">
        <f t="shared" si="3"/>
        <v>0</v>
      </c>
      <c r="H52" s="6">
        <v>1E-3</v>
      </c>
      <c r="I52" s="6">
        <f t="shared" si="4"/>
        <v>7.8E-2</v>
      </c>
    </row>
    <row r="53" spans="1:9" ht="21" x14ac:dyDescent="0.25">
      <c r="A53" s="1">
        <v>39</v>
      </c>
      <c r="B53" s="1" t="s">
        <v>114</v>
      </c>
      <c r="C53" s="4" t="s">
        <v>115</v>
      </c>
      <c r="D53" s="1" t="s">
        <v>94</v>
      </c>
      <c r="E53" s="5">
        <v>10</v>
      </c>
      <c r="F53" s="5">
        <v>0</v>
      </c>
      <c r="G53" s="5">
        <f t="shared" si="3"/>
        <v>0</v>
      </c>
      <c r="H53" s="6">
        <v>0.01</v>
      </c>
      <c r="I53" s="6">
        <f t="shared" si="4"/>
        <v>0.1</v>
      </c>
    </row>
    <row r="54" spans="1:9" x14ac:dyDescent="0.25">
      <c r="A54" s="1">
        <v>40</v>
      </c>
      <c r="B54" s="1" t="s">
        <v>116</v>
      </c>
      <c r="C54" s="9" t="s">
        <v>117</v>
      </c>
      <c r="D54" s="1" t="s">
        <v>80</v>
      </c>
      <c r="E54" s="5">
        <v>4</v>
      </c>
      <c r="F54" s="5">
        <v>0</v>
      </c>
      <c r="G54" s="5">
        <f t="shared" si="3"/>
        <v>0</v>
      </c>
      <c r="H54" s="6">
        <v>1E-3</v>
      </c>
      <c r="I54" s="6">
        <f t="shared" si="4"/>
        <v>4.0000000000000001E-3</v>
      </c>
    </row>
    <row r="55" spans="1:9" ht="24" customHeight="1" x14ac:dyDescent="0.25">
      <c r="A55" s="1">
        <v>41</v>
      </c>
      <c r="B55" s="1" t="s">
        <v>118</v>
      </c>
      <c r="C55" s="10" t="s">
        <v>119</v>
      </c>
      <c r="D55" s="1" t="s">
        <v>94</v>
      </c>
      <c r="E55" s="5">
        <v>30</v>
      </c>
      <c r="F55" s="5">
        <v>0</v>
      </c>
      <c r="G55" s="5">
        <f t="shared" si="3"/>
        <v>0</v>
      </c>
      <c r="H55" s="6">
        <v>1E-3</v>
      </c>
      <c r="I55" s="6">
        <f t="shared" si="4"/>
        <v>0.03</v>
      </c>
    </row>
    <row r="56" spans="1:9" ht="24" customHeight="1" x14ac:dyDescent="0.25">
      <c r="A56" s="1">
        <v>44</v>
      </c>
      <c r="B56" s="1" t="s">
        <v>120</v>
      </c>
      <c r="C56" s="10" t="s">
        <v>121</v>
      </c>
      <c r="D56" s="1" t="s">
        <v>94</v>
      </c>
      <c r="E56" s="5">
        <v>30</v>
      </c>
      <c r="F56" s="5">
        <v>0</v>
      </c>
      <c r="G56" s="5">
        <f t="shared" si="3"/>
        <v>0</v>
      </c>
      <c r="H56" s="6">
        <v>1E-3</v>
      </c>
      <c r="I56" s="6">
        <f t="shared" si="4"/>
        <v>0.03</v>
      </c>
    </row>
    <row r="57" spans="1:9" ht="36.6" customHeight="1" x14ac:dyDescent="0.25">
      <c r="A57" s="1">
        <v>45</v>
      </c>
      <c r="B57" s="1" t="s">
        <v>122</v>
      </c>
      <c r="C57" s="10" t="s">
        <v>123</v>
      </c>
      <c r="D57" s="1" t="s">
        <v>124</v>
      </c>
      <c r="E57" s="5">
        <v>1</v>
      </c>
      <c r="F57" s="5">
        <v>0</v>
      </c>
      <c r="G57" s="5">
        <f t="shared" si="3"/>
        <v>0</v>
      </c>
      <c r="H57" s="6">
        <v>0.01</v>
      </c>
      <c r="I57" s="6">
        <f t="shared" si="4"/>
        <v>0.01</v>
      </c>
    </row>
    <row r="58" spans="1:9" ht="31.8" customHeight="1" x14ac:dyDescent="0.25">
      <c r="A58" s="1">
        <v>46</v>
      </c>
      <c r="B58" s="1" t="s">
        <v>125</v>
      </c>
      <c r="C58" s="10" t="s">
        <v>126</v>
      </c>
      <c r="D58" s="1" t="s">
        <v>67</v>
      </c>
      <c r="E58" s="5">
        <v>45</v>
      </c>
      <c r="F58" s="5">
        <v>0</v>
      </c>
      <c r="G58" s="5">
        <f t="shared" si="3"/>
        <v>0</v>
      </c>
      <c r="H58" s="6">
        <v>1E-3</v>
      </c>
      <c r="I58" s="6">
        <f t="shared" si="4"/>
        <v>4.4999999999999998E-2</v>
      </c>
    </row>
    <row r="59" spans="1:9" ht="42.6" customHeight="1" x14ac:dyDescent="0.25">
      <c r="A59" s="1">
        <v>47</v>
      </c>
      <c r="B59" s="1" t="s">
        <v>127</v>
      </c>
      <c r="C59" s="10" t="s">
        <v>128</v>
      </c>
      <c r="D59" s="1" t="s">
        <v>37</v>
      </c>
      <c r="E59" s="5">
        <v>2</v>
      </c>
      <c r="F59" s="5">
        <v>0</v>
      </c>
      <c r="G59" s="5">
        <f t="shared" si="3"/>
        <v>0</v>
      </c>
      <c r="H59" s="6">
        <v>1E-3</v>
      </c>
      <c r="I59" s="6">
        <f t="shared" si="4"/>
        <v>2E-3</v>
      </c>
    </row>
    <row r="60" spans="1:9" ht="21" x14ac:dyDescent="0.25">
      <c r="A60" s="1">
        <v>48</v>
      </c>
      <c r="B60" s="1" t="s">
        <v>129</v>
      </c>
      <c r="C60" s="11" t="s">
        <v>130</v>
      </c>
      <c r="D60" s="1" t="s">
        <v>30</v>
      </c>
      <c r="E60" s="5">
        <v>1</v>
      </c>
      <c r="F60" s="5">
        <v>0</v>
      </c>
      <c r="G60" s="5">
        <f t="shared" si="3"/>
        <v>0</v>
      </c>
      <c r="H60" s="6"/>
      <c r="I60" s="6"/>
    </row>
    <row r="61" spans="1:9" ht="23.25" customHeight="1" x14ac:dyDescent="0.25">
      <c r="A61" s="1">
        <v>49</v>
      </c>
      <c r="B61" s="1" t="s">
        <v>131</v>
      </c>
      <c r="C61" s="11" t="s">
        <v>132</v>
      </c>
      <c r="D61" s="1" t="s">
        <v>30</v>
      </c>
      <c r="E61" s="5">
        <v>1</v>
      </c>
      <c r="F61" s="5">
        <v>0</v>
      </c>
      <c r="G61" s="5">
        <f t="shared" si="3"/>
        <v>0</v>
      </c>
      <c r="H61" s="6"/>
      <c r="I61" s="6"/>
    </row>
    <row r="62" spans="1:9" ht="21" x14ac:dyDescent="0.25">
      <c r="A62" s="1">
        <v>50</v>
      </c>
      <c r="B62" s="1" t="s">
        <v>133</v>
      </c>
      <c r="C62" s="11" t="s">
        <v>134</v>
      </c>
      <c r="D62" s="1" t="s">
        <v>37</v>
      </c>
      <c r="E62" s="5">
        <v>1</v>
      </c>
      <c r="F62" s="5">
        <v>0</v>
      </c>
      <c r="G62" s="5">
        <f>E62*F62</f>
        <v>0</v>
      </c>
      <c r="H62" s="6">
        <v>2E-3</v>
      </c>
      <c r="I62" s="6">
        <f>E62*H62</f>
        <v>2E-3</v>
      </c>
    </row>
    <row r="63" spans="1:9" x14ac:dyDescent="0.25">
      <c r="A63" s="1">
        <v>51</v>
      </c>
      <c r="B63" s="1" t="s">
        <v>135</v>
      </c>
      <c r="C63" s="11" t="s">
        <v>136</v>
      </c>
      <c r="D63" s="1" t="s">
        <v>83</v>
      </c>
      <c r="E63" s="5">
        <v>4.45</v>
      </c>
      <c r="F63" s="5">
        <v>0</v>
      </c>
      <c r="G63" s="5">
        <f t="shared" ref="G63:G64" si="5">(E63*F63)</f>
        <v>0</v>
      </c>
      <c r="H63" s="6"/>
      <c r="I63" s="6">
        <f>SUM(I42:I62)</f>
        <v>4.5409999999999995</v>
      </c>
    </row>
    <row r="64" spans="1:9" x14ac:dyDescent="0.25">
      <c r="A64" s="1">
        <v>52</v>
      </c>
      <c r="B64" s="1" t="s">
        <v>137</v>
      </c>
      <c r="C64" s="11" t="s">
        <v>138</v>
      </c>
      <c r="D64" s="1" t="s">
        <v>83</v>
      </c>
      <c r="E64" s="5">
        <v>4.45</v>
      </c>
      <c r="F64" s="5">
        <v>0</v>
      </c>
      <c r="G64" s="5">
        <f t="shared" si="5"/>
        <v>0</v>
      </c>
      <c r="H64" s="6"/>
      <c r="I64" s="6"/>
    </row>
    <row r="65" spans="1:9" x14ac:dyDescent="0.25">
      <c r="A65" s="1"/>
      <c r="B65" s="1" t="s">
        <v>88</v>
      </c>
      <c r="C65" s="2" t="s">
        <v>139</v>
      </c>
      <c r="D65" s="1"/>
      <c r="E65" s="1"/>
      <c r="F65" s="1"/>
      <c r="G65" s="5"/>
      <c r="H65" s="6"/>
      <c r="I65" s="6"/>
    </row>
    <row r="66" spans="1:9" x14ac:dyDescent="0.25">
      <c r="A66" s="1"/>
      <c r="B66" s="1"/>
      <c r="C66" s="2"/>
      <c r="D66" s="1"/>
      <c r="E66" s="1"/>
      <c r="F66" s="1"/>
      <c r="G66" s="5"/>
      <c r="H66" s="1"/>
      <c r="I66" s="1"/>
    </row>
    <row r="67" spans="1:9" x14ac:dyDescent="0.25">
      <c r="A67" s="1" t="s">
        <v>19</v>
      </c>
      <c r="B67" s="1" t="s">
        <v>140</v>
      </c>
      <c r="C67" s="12" t="s">
        <v>141</v>
      </c>
      <c r="D67" s="1"/>
      <c r="E67" s="1"/>
      <c r="F67" s="1"/>
      <c r="G67" s="13">
        <f>SUM(G13:G66)</f>
        <v>0</v>
      </c>
      <c r="H67" s="14" t="s">
        <v>142</v>
      </c>
      <c r="I67" s="5"/>
    </row>
    <row r="68" spans="1:9" x14ac:dyDescent="0.25">
      <c r="A68" s="1"/>
      <c r="B68" s="1"/>
      <c r="C68" s="2" t="s">
        <v>143</v>
      </c>
      <c r="D68" s="1"/>
      <c r="E68" s="1"/>
      <c r="F68" s="1"/>
      <c r="G68" s="14">
        <f>G67*0.21</f>
        <v>0</v>
      </c>
      <c r="H68" s="14" t="s">
        <v>144</v>
      </c>
      <c r="I68" s="1"/>
    </row>
    <row r="69" spans="1:9" x14ac:dyDescent="0.25">
      <c r="A69" s="1"/>
      <c r="B69" s="1"/>
      <c r="C69" s="2" t="s">
        <v>145</v>
      </c>
      <c r="D69" s="1"/>
      <c r="E69" s="1"/>
      <c r="F69" s="1"/>
      <c r="G69" s="14">
        <f>G67+G68</f>
        <v>0</v>
      </c>
      <c r="H69" s="14" t="s">
        <v>146</v>
      </c>
      <c r="I69" s="1"/>
    </row>
  </sheetData>
  <sheetProtection selectLockedCells="1" selectUnlockedCells="1"/>
  <pageMargins left="0.74791666666666667" right="0.74791666666666667" top="0.98402777777777783" bottom="0.98402777777777783" header="0.51181102362204722" footer="0.51181102362204722"/>
  <pageSetup paperSize="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BD947-E6AB-4757-B09E-29C50454B13A}">
  <dimension ref="A1"/>
  <sheetViews>
    <sheetView zoomScale="140" zoomScaleNormal="140" workbookViewId="0"/>
  </sheetViews>
  <sheetFormatPr defaultRowHeight="13.2" x14ac:dyDescent="0.25"/>
  <sheetData/>
  <sheetProtection selectLockedCells="1" selectUnlockedCells="1"/>
  <pageMargins left="0.74791666666666667" right="0.74791666666666667" top="0.98402777777777783" bottom="0.98402777777777783" header="0.51181102362204722" footer="0.5118110236220472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9B712-95C3-4659-B799-7D0B4209956B}">
  <dimension ref="A1"/>
  <sheetViews>
    <sheetView zoomScale="140" zoomScaleNormal="140" workbookViewId="0"/>
  </sheetViews>
  <sheetFormatPr defaultRowHeight="13.2" x14ac:dyDescent="0.25"/>
  <sheetData/>
  <sheetProtection selectLockedCells="1" selectUnlockedCells="1"/>
  <pageMargins left="0.74791666666666667" right="0.74791666666666667" top="0.98402777777777783" bottom="0.98402777777777783" header="0.51181102362204722" footer="0.5118110236220472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List1!KRAVA_UT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Řezníčková</dc:creator>
  <cp:lastModifiedBy>Petra Řezníčková</cp:lastModifiedBy>
  <dcterms:created xsi:type="dcterms:W3CDTF">2025-02-17T19:04:22Z</dcterms:created>
  <dcterms:modified xsi:type="dcterms:W3CDTF">2025-02-17T19:04:22Z</dcterms:modified>
</cp:coreProperties>
</file>